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32" i="1" l="1"/>
</calcChain>
</file>

<file path=xl/sharedStrings.xml><?xml version="1.0" encoding="utf-8"?>
<sst xmlns="http://schemas.openxmlformats.org/spreadsheetml/2006/main" count="185" uniqueCount="82">
  <si>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</si>
  <si>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</si>
  <si>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</si>
  <si>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</si>
  <si>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</si>
  <si>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</si>
  <si>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</si>
  <si>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</si>
  <si>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</si>
  <si>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</si>
  <si>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</si>
  <si>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</si>
  <si>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</si>
  <si>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НЛ</t>
  </si>
  <si>
    <t>1005011706</t>
  </si>
  <si>
    <t xml:space="preserve">САЛЬНИК 55Х80                                                                      </t>
  </si>
  <si>
    <t>ШТ</t>
  </si>
  <si>
    <t>Автотранспорт,спецтех,з/ч, гараж.обор.</t>
  </si>
  <si>
    <t>Склад  N 4</t>
  </si>
  <si>
    <t>1005011457</t>
  </si>
  <si>
    <t xml:space="preserve">МАНЖЕТА КПП                                                                        </t>
  </si>
  <si>
    <t>1005010665</t>
  </si>
  <si>
    <t xml:space="preserve">ШЛАНГ ТОРМОЗНОЙ ПЕРЕДНИЙ                                                           </t>
  </si>
  <si>
    <t>1005011518</t>
  </si>
  <si>
    <t xml:space="preserve">РЕМКОМПЛЕКТ ГНВД                                                                   </t>
  </si>
  <si>
    <t>1005011739</t>
  </si>
  <si>
    <t xml:space="preserve">РАСПЫЛИТЕЛЬ КАМАЗ                                                                  </t>
  </si>
  <si>
    <t>1005012223</t>
  </si>
  <si>
    <t xml:space="preserve">КОМПЛЕКТ ПОЛИМЕРНЫХ УПЛОТНИТЕЛЕЙ Ду 100                                            </t>
  </si>
  <si>
    <t>1005013103</t>
  </si>
  <si>
    <t xml:space="preserve">КОМПЛЕКТ ПОЛИМЕРНЫХ УПЛОТНИТЕЛЕЙ Ду 125                                            </t>
  </si>
  <si>
    <t>1005011386</t>
  </si>
  <si>
    <t xml:space="preserve">ШЛАНГ ТОРМОЗНОЙ                                                                    </t>
  </si>
  <si>
    <t>1005013142</t>
  </si>
  <si>
    <t xml:space="preserve">ШЛАНГ МОД                                                                          </t>
  </si>
  <si>
    <t>1005015793</t>
  </si>
  <si>
    <t xml:space="preserve">ЦИЛИНДР ЭНЕРГОАККУМУЛЯТОРА 100-3519162                                             </t>
  </si>
  <si>
    <t>1005011484</t>
  </si>
  <si>
    <t xml:space="preserve">ПРОКЛАДКА ПАУКА ЗИЛ                                                                </t>
  </si>
  <si>
    <t>1005011999</t>
  </si>
  <si>
    <t xml:space="preserve">УПЛОТНИТЕЛЬ 645                                                                    </t>
  </si>
  <si>
    <t>1005015873</t>
  </si>
  <si>
    <t xml:space="preserve">ШЛАНГ ТОПЛИВНЫЙ С 2 ШТУЦЕРАМИ (100/70СМ) 469-1107941                               </t>
  </si>
  <si>
    <t>1005015693</t>
  </si>
  <si>
    <t>ОБМОТКА ГЕНЕРАТОРА</t>
  </si>
  <si>
    <t>1001240286</t>
  </si>
  <si>
    <t>АВТОШИНА 320Х508 ИД-304, И-68А</t>
  </si>
  <si>
    <t>Шины</t>
  </si>
  <si>
    <t>ГАЙКА ЦАПФЫ 50-3001087</t>
  </si>
  <si>
    <t>1061030</t>
  </si>
  <si>
    <t>1005010178</t>
  </si>
  <si>
    <t>ВАЛ ГИБКИЙ ГВ-300-01 УАЗ 3802040</t>
  </si>
  <si>
    <t>1159235</t>
  </si>
  <si>
    <t>1005010639</t>
  </si>
  <si>
    <t>БАШМАК ПРОТИВООТКАТНЫЙ</t>
  </si>
  <si>
    <t>1106733</t>
  </si>
  <si>
    <t>1005011448</t>
  </si>
  <si>
    <t>КРЫШКА Т-130</t>
  </si>
  <si>
    <t>1034088</t>
  </si>
  <si>
    <t>1005011777</t>
  </si>
  <si>
    <t>КРЕСТОВИНА МАЗ</t>
  </si>
  <si>
    <t>1165628</t>
  </si>
  <si>
    <t>1005012002</t>
  </si>
  <si>
    <t>КЛАПАН ПЕРЕПУСК.ОБРАТКИ КАМАЗ</t>
  </si>
  <si>
    <t>1154042</t>
  </si>
  <si>
    <t>1005012179</t>
  </si>
  <si>
    <t>КОЛЛЬЦО 700-40-843 рез.</t>
  </si>
  <si>
    <t>1062020</t>
  </si>
  <si>
    <t>1005012318</t>
  </si>
  <si>
    <t>ТЯГА СОШКИ (ПРОД.) В СБОРЕ 5320-3414009</t>
  </si>
  <si>
    <t>1103180</t>
  </si>
  <si>
    <t>1005012417</t>
  </si>
  <si>
    <t>КЛИН ШКВОРНЯ С ГАЙКОЙ</t>
  </si>
  <si>
    <t>1100563</t>
  </si>
  <si>
    <t>1005013054</t>
  </si>
  <si>
    <t>ПОДУШКА КПП</t>
  </si>
  <si>
    <t>1152476</t>
  </si>
  <si>
    <t>1005015849</t>
  </si>
  <si>
    <t>КЛАПАН ТНВД ПЕРЕПУСКНОЙ</t>
  </si>
  <si>
    <t>1095200</t>
  </si>
  <si>
    <t>1005018596</t>
  </si>
  <si>
    <t>ЩЕТКА ГЕНЕРАТОРА УАЗ 51.3701010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</si>
</sst>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mmmm\ yyyy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1" fillId="0" borderId="1" xfId="2" applyNumberFormat="1" applyFont="1" applyBorder="1" applyProtection="1">
      <protection locked="0"/>
    </xf>
    <xf numFmtId="0" fontId="1" fillId="0" borderId="1" xfId="2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H9" sqref="H9"/>
    </sheetView>
  </sheetViews>
  <sheetFormatPr defaultRowHeight="15" x14ac:dyDescent="0.25"/>
  <cols>
    <col min="4" max="4" width="12.5703125" customWidth="1"/>
    <col min="5" max="5" width="41.7109375" customWidth="1"/>
    <col min="8" max="8" width="21.28515625" customWidth="1"/>
    <col min="11" max="11" width="12.42578125" customWidth="1"/>
    <col min="12" max="12" width="15.425781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1512603</v>
      </c>
      <c r="D5" s="13" t="s">
        <v>14</v>
      </c>
      <c r="E5" s="14" t="s">
        <v>15</v>
      </c>
      <c r="F5" s="12" t="s">
        <v>16</v>
      </c>
      <c r="G5" s="15">
        <v>22</v>
      </c>
      <c r="H5" s="15" t="s">
        <v>17</v>
      </c>
      <c r="I5" s="12">
        <v>73</v>
      </c>
      <c r="J5" s="16">
        <v>9.1440000000000001</v>
      </c>
      <c r="K5" s="16">
        <v>667.51200000000006</v>
      </c>
      <c r="L5" s="17">
        <v>38534</v>
      </c>
      <c r="M5" s="18" t="s">
        <v>18</v>
      </c>
    </row>
    <row r="6" spans="1:13" x14ac:dyDescent="0.25">
      <c r="A6" s="11">
        <v>2</v>
      </c>
      <c r="B6" s="12" t="s">
        <v>13</v>
      </c>
      <c r="C6" s="12">
        <v>1046592</v>
      </c>
      <c r="D6" s="13" t="s">
        <v>19</v>
      </c>
      <c r="E6" s="14" t="s">
        <v>20</v>
      </c>
      <c r="F6" s="12" t="s">
        <v>16</v>
      </c>
      <c r="G6" s="15">
        <v>22</v>
      </c>
      <c r="H6" s="15" t="s">
        <v>17</v>
      </c>
      <c r="I6" s="12">
        <v>77</v>
      </c>
      <c r="J6" s="16">
        <v>7.74</v>
      </c>
      <c r="K6" s="16">
        <v>595.98</v>
      </c>
      <c r="L6" s="17">
        <v>38169</v>
      </c>
      <c r="M6" s="18" t="s">
        <v>18</v>
      </c>
    </row>
    <row r="7" spans="1:13" x14ac:dyDescent="0.25">
      <c r="A7" s="11">
        <v>3</v>
      </c>
      <c r="B7" s="12" t="s">
        <v>13</v>
      </c>
      <c r="C7" s="12">
        <v>1073223</v>
      </c>
      <c r="D7" s="13" t="s">
        <v>21</v>
      </c>
      <c r="E7" s="14" t="s">
        <v>22</v>
      </c>
      <c r="F7" s="12" t="s">
        <v>16</v>
      </c>
      <c r="G7" s="15">
        <v>22</v>
      </c>
      <c r="H7" s="15" t="s">
        <v>17</v>
      </c>
      <c r="I7" s="12">
        <v>19</v>
      </c>
      <c r="J7" s="16">
        <v>87.240000000000009</v>
      </c>
      <c r="K7" s="16">
        <v>1657.5600000000002</v>
      </c>
      <c r="L7" s="17">
        <v>34060</v>
      </c>
      <c r="M7" s="18" t="s">
        <v>18</v>
      </c>
    </row>
    <row r="8" spans="1:13" x14ac:dyDescent="0.25">
      <c r="A8" s="11">
        <v>4</v>
      </c>
      <c r="B8" s="12" t="s">
        <v>13</v>
      </c>
      <c r="C8" s="12">
        <v>1235971</v>
      </c>
      <c r="D8" s="13" t="s">
        <v>23</v>
      </c>
      <c r="E8" s="14" t="s">
        <v>24</v>
      </c>
      <c r="F8" s="12" t="s">
        <v>16</v>
      </c>
      <c r="G8" s="15">
        <v>22</v>
      </c>
      <c r="H8" s="15" t="s">
        <v>17</v>
      </c>
      <c r="I8" s="12">
        <v>16</v>
      </c>
      <c r="J8" s="16">
        <v>110.904</v>
      </c>
      <c r="K8" s="16">
        <v>1774.4639999999999</v>
      </c>
      <c r="L8" s="17">
        <v>40969</v>
      </c>
      <c r="M8" s="18" t="s">
        <v>18</v>
      </c>
    </row>
    <row r="9" spans="1:13" x14ac:dyDescent="0.25">
      <c r="A9" s="11">
        <v>5</v>
      </c>
      <c r="B9" s="12" t="s">
        <v>13</v>
      </c>
      <c r="C9" s="12">
        <v>1166913</v>
      </c>
      <c r="D9" s="13" t="s">
        <v>25</v>
      </c>
      <c r="E9" s="14" t="s">
        <v>26</v>
      </c>
      <c r="F9" s="12" t="s">
        <v>16</v>
      </c>
      <c r="G9" s="15">
        <v>22</v>
      </c>
      <c r="H9" s="15" t="s">
        <v>17</v>
      </c>
      <c r="I9" s="12">
        <v>14</v>
      </c>
      <c r="J9" s="16">
        <v>107.532</v>
      </c>
      <c r="K9" s="16">
        <v>1505.4479999999999</v>
      </c>
      <c r="L9" s="17">
        <v>38078</v>
      </c>
      <c r="M9" s="18" t="s">
        <v>18</v>
      </c>
    </row>
    <row r="10" spans="1:13" x14ac:dyDescent="0.25">
      <c r="A10" s="11">
        <v>6</v>
      </c>
      <c r="B10" s="12" t="s">
        <v>13</v>
      </c>
      <c r="C10" s="12">
        <v>1095885</v>
      </c>
      <c r="D10" s="13" t="s">
        <v>27</v>
      </c>
      <c r="E10" s="14" t="s">
        <v>28</v>
      </c>
      <c r="F10" s="12" t="s">
        <v>16</v>
      </c>
      <c r="G10" s="15">
        <v>22</v>
      </c>
      <c r="H10" s="15" t="s">
        <v>17</v>
      </c>
      <c r="I10" s="12">
        <v>9</v>
      </c>
      <c r="J10" s="16">
        <v>539.13599999999997</v>
      </c>
      <c r="K10" s="16">
        <v>4852.2240000000002</v>
      </c>
      <c r="L10" s="17">
        <v>36312</v>
      </c>
      <c r="M10" s="18" t="s">
        <v>18</v>
      </c>
    </row>
    <row r="11" spans="1:13" x14ac:dyDescent="0.25">
      <c r="A11" s="11">
        <v>7</v>
      </c>
      <c r="B11" s="12" t="s">
        <v>13</v>
      </c>
      <c r="C11" s="12">
        <v>1095885</v>
      </c>
      <c r="D11" s="13" t="s">
        <v>29</v>
      </c>
      <c r="E11" s="14" t="s">
        <v>30</v>
      </c>
      <c r="F11" s="12" t="s">
        <v>16</v>
      </c>
      <c r="G11" s="15">
        <v>22</v>
      </c>
      <c r="H11" s="15" t="s">
        <v>17</v>
      </c>
      <c r="I11" s="12">
        <v>7</v>
      </c>
      <c r="J11" s="16">
        <v>555.96</v>
      </c>
      <c r="K11" s="16">
        <v>3891.7200000000003</v>
      </c>
      <c r="L11" s="17">
        <v>32874</v>
      </c>
      <c r="M11" s="18" t="s">
        <v>18</v>
      </c>
    </row>
    <row r="12" spans="1:13" x14ac:dyDescent="0.25">
      <c r="A12" s="11">
        <v>8</v>
      </c>
      <c r="B12" s="12" t="s">
        <v>13</v>
      </c>
      <c r="C12" s="12">
        <v>1108659</v>
      </c>
      <c r="D12" s="13" t="s">
        <v>31</v>
      </c>
      <c r="E12" s="14" t="s">
        <v>32</v>
      </c>
      <c r="F12" s="12" t="s">
        <v>16</v>
      </c>
      <c r="G12" s="15">
        <v>22</v>
      </c>
      <c r="H12" s="15" t="s">
        <v>17</v>
      </c>
      <c r="I12" s="12">
        <v>5</v>
      </c>
      <c r="J12" s="16">
        <v>102.21600000000001</v>
      </c>
      <c r="K12" s="16">
        <v>511.08000000000004</v>
      </c>
      <c r="L12" s="17">
        <v>34455</v>
      </c>
      <c r="M12" s="18" t="s">
        <v>18</v>
      </c>
    </row>
    <row r="13" spans="1:13" x14ac:dyDescent="0.25">
      <c r="A13" s="11">
        <v>9</v>
      </c>
      <c r="B13" s="12" t="s">
        <v>13</v>
      </c>
      <c r="C13" s="12">
        <v>1137450</v>
      </c>
      <c r="D13" s="13" t="s">
        <v>33</v>
      </c>
      <c r="E13" s="14" t="s">
        <v>34</v>
      </c>
      <c r="F13" s="12" t="s">
        <v>16</v>
      </c>
      <c r="G13" s="15">
        <v>22</v>
      </c>
      <c r="H13" s="15" t="s">
        <v>17</v>
      </c>
      <c r="I13" s="12">
        <v>6</v>
      </c>
      <c r="J13" s="16">
        <v>48.167999999999999</v>
      </c>
      <c r="K13" s="16">
        <v>289.00799999999998</v>
      </c>
      <c r="L13" s="17">
        <v>41275</v>
      </c>
      <c r="M13" s="18" t="s">
        <v>18</v>
      </c>
    </row>
    <row r="14" spans="1:13" x14ac:dyDescent="0.25">
      <c r="A14" s="11">
        <v>10</v>
      </c>
      <c r="B14" s="12" t="s">
        <v>13</v>
      </c>
      <c r="C14" s="12">
        <v>1162543</v>
      </c>
      <c r="D14" s="13" t="s">
        <v>35</v>
      </c>
      <c r="E14" s="14" t="s">
        <v>36</v>
      </c>
      <c r="F14" s="12" t="s">
        <v>16</v>
      </c>
      <c r="G14" s="15">
        <v>22</v>
      </c>
      <c r="H14" s="15" t="s">
        <v>17</v>
      </c>
      <c r="I14" s="12">
        <v>8</v>
      </c>
      <c r="J14" s="16">
        <v>342.096</v>
      </c>
      <c r="K14" s="16">
        <v>2736.768</v>
      </c>
      <c r="L14" s="17">
        <v>41275</v>
      </c>
      <c r="M14" s="18" t="s">
        <v>18</v>
      </c>
    </row>
    <row r="15" spans="1:13" x14ac:dyDescent="0.25">
      <c r="A15" s="11">
        <v>11</v>
      </c>
      <c r="B15" s="12" t="s">
        <v>13</v>
      </c>
      <c r="C15" s="12">
        <v>1050038</v>
      </c>
      <c r="D15" s="13" t="s">
        <v>37</v>
      </c>
      <c r="E15" s="14" t="s">
        <v>38</v>
      </c>
      <c r="F15" s="12" t="s">
        <v>16</v>
      </c>
      <c r="G15" s="15">
        <v>22</v>
      </c>
      <c r="H15" s="15" t="s">
        <v>17</v>
      </c>
      <c r="I15" s="12">
        <v>3</v>
      </c>
      <c r="J15" s="16">
        <v>41.940000000000005</v>
      </c>
      <c r="K15" s="16">
        <v>125.82000000000002</v>
      </c>
      <c r="L15" s="17">
        <v>37043</v>
      </c>
      <c r="M15" s="18" t="s">
        <v>18</v>
      </c>
    </row>
    <row r="16" spans="1:13" x14ac:dyDescent="0.25">
      <c r="A16" s="11">
        <v>12</v>
      </c>
      <c r="B16" s="12" t="s">
        <v>13</v>
      </c>
      <c r="C16" s="12">
        <v>1080450</v>
      </c>
      <c r="D16" s="13" t="s">
        <v>39</v>
      </c>
      <c r="E16" s="14" t="s">
        <v>40</v>
      </c>
      <c r="F16" s="12" t="s">
        <v>16</v>
      </c>
      <c r="G16" s="15">
        <v>22</v>
      </c>
      <c r="H16" s="15" t="s">
        <v>17</v>
      </c>
      <c r="I16" s="12">
        <v>2</v>
      </c>
      <c r="J16" s="16">
        <v>25.236000000000001</v>
      </c>
      <c r="K16" s="16">
        <v>50.472000000000001</v>
      </c>
      <c r="L16" s="17">
        <v>33055</v>
      </c>
      <c r="M16" s="18" t="s">
        <v>18</v>
      </c>
    </row>
    <row r="17" spans="1:13" x14ac:dyDescent="0.25">
      <c r="A17" s="11">
        <v>13</v>
      </c>
      <c r="B17" s="12" t="s">
        <v>13</v>
      </c>
      <c r="C17" s="12">
        <v>1115699</v>
      </c>
      <c r="D17" s="13" t="s">
        <v>41</v>
      </c>
      <c r="E17" s="14" t="s">
        <v>42</v>
      </c>
      <c r="F17" s="12" t="s">
        <v>16</v>
      </c>
      <c r="G17" s="15">
        <v>22</v>
      </c>
      <c r="H17" s="15" t="s">
        <v>17</v>
      </c>
      <c r="I17" s="12">
        <v>1</v>
      </c>
      <c r="J17" s="16">
        <v>49.343999999999994</v>
      </c>
      <c r="K17" s="16">
        <v>49.343999999999994</v>
      </c>
      <c r="L17" s="17">
        <v>37408</v>
      </c>
      <c r="M17" s="18" t="s">
        <v>18</v>
      </c>
    </row>
    <row r="18" spans="1:13" x14ac:dyDescent="0.25">
      <c r="A18" s="11">
        <v>14</v>
      </c>
      <c r="B18" s="12" t="s">
        <v>13</v>
      </c>
      <c r="C18" s="12">
        <v>1102367</v>
      </c>
      <c r="D18" s="13" t="s">
        <v>43</v>
      </c>
      <c r="E18" s="14" t="s">
        <v>44</v>
      </c>
      <c r="F18" s="12" t="s">
        <v>16</v>
      </c>
      <c r="G18" s="15">
        <v>22</v>
      </c>
      <c r="H18" s="15" t="s">
        <v>17</v>
      </c>
      <c r="I18" s="12">
        <v>1</v>
      </c>
      <c r="J18" s="16">
        <v>355.24800000000005</v>
      </c>
      <c r="K18" s="16">
        <v>355.24800000000005</v>
      </c>
      <c r="L18" s="17">
        <v>39142</v>
      </c>
      <c r="M18" s="18" t="s">
        <v>18</v>
      </c>
    </row>
    <row r="19" spans="1:13" x14ac:dyDescent="0.25">
      <c r="A19" s="11">
        <v>15</v>
      </c>
      <c r="B19" s="12" t="s">
        <v>13</v>
      </c>
      <c r="C19" s="12">
        <v>1020691</v>
      </c>
      <c r="D19" s="13" t="s">
        <v>45</v>
      </c>
      <c r="E19" s="14" t="s">
        <v>46</v>
      </c>
      <c r="F19" s="12" t="s">
        <v>16</v>
      </c>
      <c r="G19" s="15">
        <v>21</v>
      </c>
      <c r="H19" s="15" t="s">
        <v>47</v>
      </c>
      <c r="I19" s="12">
        <v>6</v>
      </c>
      <c r="J19" s="16">
        <v>4325.1000000000004</v>
      </c>
      <c r="K19" s="16">
        <v>25950.600000000002</v>
      </c>
      <c r="L19" s="17">
        <v>39661</v>
      </c>
      <c r="M19" s="18" t="s">
        <v>18</v>
      </c>
    </row>
    <row r="20" spans="1:13" x14ac:dyDescent="0.25">
      <c r="A20" s="11">
        <v>16</v>
      </c>
      <c r="B20" s="12" t="s">
        <v>13</v>
      </c>
      <c r="C20" s="12">
        <v>1121843</v>
      </c>
      <c r="D20" s="13">
        <v>1005018258</v>
      </c>
      <c r="E20" s="14" t="s">
        <v>48</v>
      </c>
      <c r="F20" s="12" t="s">
        <v>16</v>
      </c>
      <c r="G20" s="15">
        <v>22</v>
      </c>
      <c r="H20" s="15" t="s">
        <v>17</v>
      </c>
      <c r="I20" s="12">
        <v>1</v>
      </c>
      <c r="J20" s="16">
        <v>39.479999999999997</v>
      </c>
      <c r="K20" s="16">
        <v>39.479999999999997</v>
      </c>
      <c r="L20" s="17">
        <v>40634</v>
      </c>
      <c r="M20" s="18" t="s">
        <v>18</v>
      </c>
    </row>
    <row r="21" spans="1:13" x14ac:dyDescent="0.25">
      <c r="A21" s="11">
        <v>17</v>
      </c>
      <c r="B21" s="12" t="s">
        <v>13</v>
      </c>
      <c r="C21" s="12" t="s">
        <v>49</v>
      </c>
      <c r="D21" s="13" t="s">
        <v>50</v>
      </c>
      <c r="E21" s="14" t="s">
        <v>51</v>
      </c>
      <c r="F21" s="12" t="s">
        <v>16</v>
      </c>
      <c r="G21" s="15">
        <v>22</v>
      </c>
      <c r="H21" s="15" t="s">
        <v>17</v>
      </c>
      <c r="I21" s="12">
        <v>1</v>
      </c>
      <c r="J21" s="16">
        <v>161.59199999999998</v>
      </c>
      <c r="K21" s="16">
        <v>161.59199999999998</v>
      </c>
      <c r="L21" s="17">
        <v>40969</v>
      </c>
      <c r="M21" s="18" t="s">
        <v>18</v>
      </c>
    </row>
    <row r="22" spans="1:13" x14ac:dyDescent="0.25">
      <c r="A22" s="11">
        <v>18</v>
      </c>
      <c r="B22" s="12" t="s">
        <v>13</v>
      </c>
      <c r="C22" s="12" t="s">
        <v>52</v>
      </c>
      <c r="D22" s="13" t="s">
        <v>53</v>
      </c>
      <c r="E22" s="14" t="s">
        <v>54</v>
      </c>
      <c r="F22" s="12" t="s">
        <v>16</v>
      </c>
      <c r="G22" s="15">
        <v>22</v>
      </c>
      <c r="H22" s="15" t="s">
        <v>17</v>
      </c>
      <c r="I22" s="12">
        <v>78</v>
      </c>
      <c r="J22" s="16">
        <v>1908.4680000000001</v>
      </c>
      <c r="K22" s="16">
        <v>148860.50400000002</v>
      </c>
      <c r="L22" s="17">
        <v>41275</v>
      </c>
      <c r="M22" s="18" t="s">
        <v>18</v>
      </c>
    </row>
    <row r="23" spans="1:13" x14ac:dyDescent="0.25">
      <c r="A23" s="11">
        <v>19</v>
      </c>
      <c r="B23" s="12" t="s">
        <v>13</v>
      </c>
      <c r="C23" s="12" t="s">
        <v>55</v>
      </c>
      <c r="D23" s="13" t="s">
        <v>56</v>
      </c>
      <c r="E23" s="14" t="s">
        <v>57</v>
      </c>
      <c r="F23" s="12" t="s">
        <v>16</v>
      </c>
      <c r="G23" s="15">
        <v>22</v>
      </c>
      <c r="H23" s="15" t="s">
        <v>17</v>
      </c>
      <c r="I23" s="12">
        <v>1</v>
      </c>
      <c r="J23" s="16">
        <v>4.8959999999999999</v>
      </c>
      <c r="K23" s="16">
        <v>4.8959999999999999</v>
      </c>
      <c r="L23" s="17">
        <v>41275</v>
      </c>
      <c r="M23" s="18" t="s">
        <v>18</v>
      </c>
    </row>
    <row r="24" spans="1:13" x14ac:dyDescent="0.25">
      <c r="A24" s="11">
        <v>20</v>
      </c>
      <c r="B24" s="12" t="s">
        <v>13</v>
      </c>
      <c r="C24" s="12" t="s">
        <v>58</v>
      </c>
      <c r="D24" s="13" t="s">
        <v>59</v>
      </c>
      <c r="E24" s="14" t="s">
        <v>60</v>
      </c>
      <c r="F24" s="12" t="s">
        <v>16</v>
      </c>
      <c r="G24" s="15">
        <v>22</v>
      </c>
      <c r="H24" s="15" t="s">
        <v>17</v>
      </c>
      <c r="I24" s="12">
        <v>2</v>
      </c>
      <c r="J24" s="16">
        <v>10.139999999999999</v>
      </c>
      <c r="K24" s="16">
        <v>20.279999999999998</v>
      </c>
      <c r="L24" s="17">
        <v>41275</v>
      </c>
      <c r="M24" s="18" t="s">
        <v>18</v>
      </c>
    </row>
    <row r="25" spans="1:13" x14ac:dyDescent="0.25">
      <c r="A25" s="11">
        <v>21</v>
      </c>
      <c r="B25" s="12" t="s">
        <v>13</v>
      </c>
      <c r="C25" s="12" t="s">
        <v>61</v>
      </c>
      <c r="D25" s="13" t="s">
        <v>62</v>
      </c>
      <c r="E25" s="14" t="s">
        <v>63</v>
      </c>
      <c r="F25" s="12" t="s">
        <v>16</v>
      </c>
      <c r="G25" s="15">
        <v>22</v>
      </c>
      <c r="H25" s="15" t="s">
        <v>17</v>
      </c>
      <c r="I25" s="12">
        <v>2</v>
      </c>
      <c r="J25" s="16">
        <v>32.892000000000003</v>
      </c>
      <c r="K25" s="16">
        <v>65.784000000000006</v>
      </c>
      <c r="L25" s="17">
        <v>41275</v>
      </c>
      <c r="M25" s="18" t="s">
        <v>18</v>
      </c>
    </row>
    <row r="26" spans="1:13" x14ac:dyDescent="0.25">
      <c r="A26" s="11">
        <v>22</v>
      </c>
      <c r="B26" s="12" t="s">
        <v>13</v>
      </c>
      <c r="C26" s="12" t="s">
        <v>64</v>
      </c>
      <c r="D26" s="13" t="s">
        <v>65</v>
      </c>
      <c r="E26" s="14" t="s">
        <v>66</v>
      </c>
      <c r="F26" s="12" t="s">
        <v>16</v>
      </c>
      <c r="G26" s="15">
        <v>22</v>
      </c>
      <c r="H26" s="15" t="s">
        <v>17</v>
      </c>
      <c r="I26" s="12">
        <v>2</v>
      </c>
      <c r="J26" s="16">
        <v>16.176000000000002</v>
      </c>
      <c r="K26" s="16">
        <v>32.352000000000004</v>
      </c>
      <c r="L26" s="17">
        <v>41275</v>
      </c>
      <c r="M26" s="18" t="s">
        <v>18</v>
      </c>
    </row>
    <row r="27" spans="1:13" x14ac:dyDescent="0.25">
      <c r="A27" s="11">
        <v>23</v>
      </c>
      <c r="B27" s="12" t="s">
        <v>13</v>
      </c>
      <c r="C27" s="12" t="s">
        <v>67</v>
      </c>
      <c r="D27" s="13" t="s">
        <v>68</v>
      </c>
      <c r="E27" s="14" t="s">
        <v>69</v>
      </c>
      <c r="F27" s="12" t="s">
        <v>16</v>
      </c>
      <c r="G27" s="15">
        <v>22</v>
      </c>
      <c r="H27" s="15" t="s">
        <v>17</v>
      </c>
      <c r="I27" s="12">
        <v>2</v>
      </c>
      <c r="J27" s="16">
        <v>1056.1200000000001</v>
      </c>
      <c r="K27" s="16">
        <v>2112.2400000000002</v>
      </c>
      <c r="L27" s="17">
        <v>41275</v>
      </c>
      <c r="M27" s="18" t="s">
        <v>18</v>
      </c>
    </row>
    <row r="28" spans="1:13" x14ac:dyDescent="0.25">
      <c r="A28" s="11">
        <v>24</v>
      </c>
      <c r="B28" s="12" t="s">
        <v>13</v>
      </c>
      <c r="C28" s="12" t="s">
        <v>70</v>
      </c>
      <c r="D28" s="13" t="s">
        <v>71</v>
      </c>
      <c r="E28" s="14" t="s">
        <v>72</v>
      </c>
      <c r="F28" s="12" t="s">
        <v>16</v>
      </c>
      <c r="G28" s="15">
        <v>22</v>
      </c>
      <c r="H28" s="15" t="s">
        <v>17</v>
      </c>
      <c r="I28" s="12">
        <v>2</v>
      </c>
      <c r="J28" s="16">
        <v>15.9</v>
      </c>
      <c r="K28" s="16">
        <v>31.8</v>
      </c>
      <c r="L28" s="17">
        <v>41275</v>
      </c>
      <c r="M28" s="18" t="s">
        <v>18</v>
      </c>
    </row>
    <row r="29" spans="1:13" x14ac:dyDescent="0.25">
      <c r="A29" s="11">
        <v>25</v>
      </c>
      <c r="B29" s="12" t="s">
        <v>13</v>
      </c>
      <c r="C29" s="12" t="s">
        <v>73</v>
      </c>
      <c r="D29" s="13" t="s">
        <v>74</v>
      </c>
      <c r="E29" s="14" t="s">
        <v>75</v>
      </c>
      <c r="F29" s="12" t="s">
        <v>16</v>
      </c>
      <c r="G29" s="15">
        <v>22</v>
      </c>
      <c r="H29" s="15" t="s">
        <v>17</v>
      </c>
      <c r="I29" s="12">
        <v>1</v>
      </c>
      <c r="J29" s="16">
        <v>190.34399999999999</v>
      </c>
      <c r="K29" s="16">
        <v>190.34399999999999</v>
      </c>
      <c r="L29" s="17">
        <v>41275</v>
      </c>
      <c r="M29" s="18" t="s">
        <v>18</v>
      </c>
    </row>
    <row r="30" spans="1:13" x14ac:dyDescent="0.25">
      <c r="A30" s="11">
        <v>26</v>
      </c>
      <c r="B30" s="12" t="s">
        <v>13</v>
      </c>
      <c r="C30" s="12" t="s">
        <v>76</v>
      </c>
      <c r="D30" s="13" t="s">
        <v>77</v>
      </c>
      <c r="E30" s="14" t="s">
        <v>78</v>
      </c>
      <c r="F30" s="12" t="s">
        <v>16</v>
      </c>
      <c r="G30" s="15">
        <v>22</v>
      </c>
      <c r="H30" s="15" t="s">
        <v>17</v>
      </c>
      <c r="I30" s="12">
        <v>3</v>
      </c>
      <c r="J30" s="16">
        <v>32.892000000000003</v>
      </c>
      <c r="K30" s="16">
        <v>98.676000000000016</v>
      </c>
      <c r="L30" s="17">
        <v>41275</v>
      </c>
      <c r="M30" s="18" t="s">
        <v>18</v>
      </c>
    </row>
    <row r="31" spans="1:13" x14ac:dyDescent="0.25">
      <c r="A31" s="11">
        <v>27</v>
      </c>
      <c r="B31" s="12" t="s">
        <v>13</v>
      </c>
      <c r="C31" s="12" t="s">
        <v>79</v>
      </c>
      <c r="D31" s="13" t="s">
        <v>80</v>
      </c>
      <c r="E31" s="14" t="s">
        <v>81</v>
      </c>
      <c r="F31" s="12" t="s">
        <v>16</v>
      </c>
      <c r="G31" s="15">
        <v>22</v>
      </c>
      <c r="H31" s="15" t="s">
        <v>17</v>
      </c>
      <c r="I31" s="12">
        <v>1</v>
      </c>
      <c r="J31" s="16">
        <v>41.711999999999996</v>
      </c>
      <c r="K31" s="16">
        <v>41.711999999999996</v>
      </c>
      <c r="L31" s="17">
        <v>40969</v>
      </c>
      <c r="M31" s="18" t="s">
        <v>18</v>
      </c>
    </row>
    <row r="32" spans="1:13" x14ac:dyDescent="0.25">
      <c r="K32" s="19">
        <f>SUM(K5:K31)</f>
        <v>196672.90800000005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31"/>
    <dataValidation type="list" allowBlank="1" showInputMessage="1" showErrorMessage="1" sqref="B5:B31">
      <formula1>TypeResource</formula1>
    </dataValidation>
    <dataValidation type="decimal" allowBlank="1" showErrorMessage="1" errorTitle="Ошибка!" error="Значение должно быть числом" sqref="I5:K31">
      <formula1>0</formula1>
      <formula2>9999999999999</formula2>
    </dataValidation>
    <dataValidation type="list" allowBlank="1" showInputMessage="1" showErrorMessage="1" sqref="G5:G31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2021-01-22T05:32:15Z</dcterms:modified>
</cp:coreProperties>
</file>